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1" sheetId="1" r:id="rId1"/>
    <sheet name="2022" sheetId="2" r:id="rId2"/>
    <sheet name="2023" sheetId="3" r:id="rId3"/>
  </sheets>
  <definedNames>
    <definedName name="_xlnm.Print_Titles" localSheetId="0">'2021'!$A:$A</definedName>
    <definedName name="_xlnm.Print_Titles" localSheetId="1">'2022'!$A:$A</definedName>
    <definedName name="_xlnm.Print_Titles" localSheetId="2">'2023'!$A:$A</definedName>
  </definedNames>
  <calcPr calcId="162913"/>
</workbook>
</file>

<file path=xl/calcChain.xml><?xml version="1.0" encoding="utf-8"?>
<calcChain xmlns="http://schemas.openxmlformats.org/spreadsheetml/2006/main">
  <c r="B7" i="3" l="1"/>
  <c r="J6" i="3"/>
  <c r="B7" i="2"/>
  <c r="I6" i="2"/>
  <c r="J6" i="2"/>
  <c r="K6" i="2"/>
  <c r="B7" i="1"/>
  <c r="J6" i="1"/>
  <c r="I6" i="1"/>
  <c r="C6" i="3" l="1"/>
  <c r="D6" i="3"/>
  <c r="E6" i="3"/>
  <c r="F6" i="3"/>
  <c r="G6" i="3"/>
  <c r="H6" i="3"/>
  <c r="I6" i="3"/>
  <c r="K6" i="3"/>
  <c r="B6" i="3"/>
  <c r="C6" i="2"/>
  <c r="D6" i="2"/>
  <c r="E6" i="2"/>
  <c r="F6" i="2"/>
  <c r="G6" i="2"/>
  <c r="H6" i="2"/>
  <c r="B6" i="2"/>
  <c r="C6" i="1"/>
  <c r="D6" i="1"/>
  <c r="E6" i="1"/>
  <c r="F6" i="1"/>
  <c r="G6" i="1"/>
  <c r="H6" i="1"/>
  <c r="K6" i="1"/>
  <c r="B6" i="1"/>
</calcChain>
</file>

<file path=xl/comments1.xml><?xml version="1.0" encoding="utf-8"?>
<comments xmlns="http://schemas.openxmlformats.org/spreadsheetml/2006/main">
  <authors>
    <author>Автор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</commentList>
</comments>
</file>

<file path=xl/sharedStrings.xml><?xml version="1.0" encoding="utf-8"?>
<sst xmlns="http://schemas.openxmlformats.org/spreadsheetml/2006/main" count="99" uniqueCount="19">
  <si>
    <t>00010000000000000000</t>
  </si>
  <si>
    <t>00010102010010000110</t>
  </si>
  <si>
    <t>00010302000010000110</t>
  </si>
  <si>
    <t>00010601000000000110</t>
  </si>
  <si>
    <t>00010606000000000110</t>
  </si>
  <si>
    <t>00010800000000000000</t>
  </si>
  <si>
    <t>00011105020000000120</t>
  </si>
  <si>
    <t>00011105030000000120</t>
  </si>
  <si>
    <t>00011301990000000130</t>
  </si>
  <si>
    <t>Бюджет поселения</t>
  </si>
  <si>
    <t>Районы.Сопоставимый План</t>
  </si>
  <si>
    <t>Мошковский район</t>
  </si>
  <si>
    <t>Новомошковский</t>
  </si>
  <si>
    <t>00011105010000000120</t>
  </si>
  <si>
    <t>Оценка 2021 года</t>
  </si>
  <si>
    <t>Оценка 2023 года</t>
  </si>
  <si>
    <t>00011105090000000120</t>
  </si>
  <si>
    <t>00011109000000000120</t>
  </si>
  <si>
    <t>Оценка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</si>
</sst>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0;[Red]\-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9" fontId="4" fillId="2" borderId="1">
      <alignment horizontal="left" vertical="top"/>
    </xf>
    <xf numFmtId="0" fontId="4" fillId="3" borderId="1">
      <alignment horizontal="left" vertical="top" wrapText="1"/>
    </xf>
    <xf numFmtId="49" fontId="5" fillId="4" borderId="1">
      <alignment horizontal="left" vertical="top" wrapText="1"/>
    </xf>
    <xf numFmtId="0" fontId="4" fillId="3" borderId="1">
      <alignment horizontal="left" vertical="top" wrapText="1"/>
    </xf>
    <xf numFmtId="0" fontId="4" fillId="5" borderId="1">
      <alignment horizontal="left" vertical="top" wrapText="1"/>
    </xf>
    <xf numFmtId="0" fontId="3" fillId="0" borderId="1" applyNumberFormat="0">
      <alignment horizontal="right" vertical="top"/>
    </xf>
  </cellStyleXfs>
  <cellXfs count="12">
    <xf numFmtId="0" fontId="0" fillId="0" borderId="0" xfId="0"/>
    <xf numFmtId="49" fontId="4" fillId="2" borderId="1" xfId="1">
      <alignment horizontal="left" vertical="top"/>
    </xf>
    <xf numFmtId="0" fontId="0" fillId="0" borderId="0" xfId="0" applyProtection="1">
      <protection locked="0"/>
    </xf>
    <xf numFmtId="49" fontId="5" fillId="4" borderId="1" xfId="3">
      <alignment horizontal="left" vertical="top" wrapText="1"/>
    </xf>
    <xf numFmtId="0" fontId="4" fillId="3" borderId="1" xfId="4">
      <alignment horizontal="left" vertical="top" wrapText="1"/>
    </xf>
    <xf numFmtId="164" fontId="3" fillId="2" borderId="1" xfId="6" applyNumberFormat="1" applyFill="1">
      <alignment horizontal="right" vertical="top"/>
    </xf>
    <xf numFmtId="164" fontId="3" fillId="0" borderId="1" xfId="6" applyNumberFormat="1">
      <alignment horizontal="right" vertical="top"/>
    </xf>
    <xf numFmtId="0" fontId="4" fillId="3" borderId="2" xfId="4" applyBorder="1">
      <alignment horizontal="left" vertical="top" wrapText="1"/>
    </xf>
    <xf numFmtId="0" fontId="2" fillId="5" borderId="1" xfId="5" applyFont="1">
      <alignment horizontal="left" vertical="top" wrapText="1"/>
    </xf>
    <xf numFmtId="165" fontId="3" fillId="2" borderId="1" xfId="6" applyNumberFormat="1" applyFill="1">
      <alignment horizontal="right" vertical="top"/>
    </xf>
    <xf numFmtId="165" fontId="3" fillId="0" borderId="1" xfId="6" applyNumberFormat="1">
      <alignment horizontal="right" vertical="top"/>
    </xf>
    <xf numFmtId="0" fontId="1" fillId="5" borderId="1" xfId="5" applyFont="1">
      <alignment horizontal="left" vertical="top" wrapText="1"/>
    </xf>
  </cellXfs>
  <cellStyles count="7">
    <cellStyle name="Данные (редактируемые)" xfId="6"/>
    <cellStyle name="Заголовки полей" xfId="1"/>
    <cellStyle name="Заголовок результата расчета" xfId="5"/>
    <cellStyle name="Значение фильтра" xfId="2"/>
    <cellStyle name="Обычный" xfId="0" builtinId="0"/>
    <cellStyle name="Свойства элементов измерения" xfId="3"/>
    <cellStyle name="Элементы осей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C5" sqref="C5"/>
    </sheetView>
  </sheetViews>
  <sheetFormatPr defaultRowHeight="15" x14ac:dyDescent="0.25"/>
  <cols>
    <col min="1" max="1" width="18.28515625" customWidth="1"/>
  </cols>
  <sheetData>
    <row r="1" spans="1:11" s="2" customFormat="1" x14ac:dyDescent="0.25"/>
    <row r="2" spans="1:11" s="2" customFormat="1" ht="45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16</v>
      </c>
      <c r="K2" s="3" t="s">
        <v>8</v>
      </c>
    </row>
    <row r="3" spans="1:11" s="2" customFormat="1" ht="1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s="2" customFormat="1" ht="45" x14ac:dyDescent="0.25"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  <c r="K4" s="4" t="s">
        <v>9</v>
      </c>
    </row>
    <row r="5" spans="1:11" s="2" customFormat="1" ht="45" x14ac:dyDescent="0.25">
      <c r="A5" s="1" t="s">
        <v>10</v>
      </c>
      <c r="B5" s="11" t="s">
        <v>14</v>
      </c>
      <c r="C5" s="11" t="s">
        <v>14</v>
      </c>
      <c r="D5" s="11" t="s">
        <v>14</v>
      </c>
      <c r="E5" s="11" t="s">
        <v>14</v>
      </c>
      <c r="F5" s="11" t="s">
        <v>14</v>
      </c>
      <c r="G5" s="11" t="s">
        <v>14</v>
      </c>
      <c r="H5" s="11" t="s">
        <v>14</v>
      </c>
      <c r="I5" s="11" t="s">
        <v>14</v>
      </c>
      <c r="J5" s="11" t="s">
        <v>14</v>
      </c>
      <c r="K5" s="11" t="s">
        <v>14</v>
      </c>
    </row>
    <row r="6" spans="1:11" s="2" customFormat="1" ht="30" x14ac:dyDescent="0.25">
      <c r="A6" s="4" t="s">
        <v>11</v>
      </c>
      <c r="B6" s="9">
        <f>B7</f>
        <v>2725.12</v>
      </c>
      <c r="C6" s="9">
        <f t="shared" ref="C6:K6" si="0">C7</f>
        <v>472.3</v>
      </c>
      <c r="D6" s="9">
        <f t="shared" si="0"/>
        <v>953.62</v>
      </c>
      <c r="E6" s="9">
        <f t="shared" si="0"/>
        <v>155.6</v>
      </c>
      <c r="F6" s="9">
        <f t="shared" si="0"/>
        <v>919.7</v>
      </c>
      <c r="G6" s="9">
        <f t="shared" si="0"/>
        <v>0.4</v>
      </c>
      <c r="H6" s="9">
        <f t="shared" si="0"/>
        <v>166.7</v>
      </c>
      <c r="I6" s="9">
        <f t="shared" si="0"/>
        <v>2.7</v>
      </c>
      <c r="J6" s="9">
        <f t="shared" si="0"/>
        <v>47.6</v>
      </c>
      <c r="K6" s="9">
        <f t="shared" si="0"/>
        <v>6.5</v>
      </c>
    </row>
    <row r="7" spans="1:11" s="2" customFormat="1" x14ac:dyDescent="0.25">
      <c r="A7" s="4" t="s">
        <v>12</v>
      </c>
      <c r="B7" s="9">
        <f>C7+D7+E7+F7+G7+H7+K7+I7+J7</f>
        <v>2725.12</v>
      </c>
      <c r="C7" s="10">
        <v>472.3</v>
      </c>
      <c r="D7" s="10">
        <v>953.62</v>
      </c>
      <c r="E7" s="10">
        <v>155.6</v>
      </c>
      <c r="F7" s="10">
        <v>919.7</v>
      </c>
      <c r="G7" s="10">
        <v>0.4</v>
      </c>
      <c r="H7" s="10">
        <v>166.7</v>
      </c>
      <c r="I7" s="10">
        <v>2.7</v>
      </c>
      <c r="J7" s="10">
        <v>47.6</v>
      </c>
      <c r="K7" s="10">
        <v>6.5</v>
      </c>
    </row>
  </sheetData>
  <protectedRanges>
    <protectedRange sqref="B6:B7 C6:K6" name="krista_tr_1_5_1"/>
    <protectedRange sqref="C7" name="krista_tr_1_17_1"/>
    <protectedRange sqref="D7" name="krista_tr_1_29_1"/>
    <protectedRange sqref="E7" name="krista_tr_1_53_1"/>
    <protectedRange sqref="F7" name="krista_tr_1_59_1"/>
    <protectedRange sqref="G7" name="krista_tr_1_65_1"/>
    <protectedRange sqref="H7:J7" name="krista_tr_1_95_1"/>
    <protectedRange sqref="K7" name="krista_tr_1_125_1"/>
  </protectedRange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workbookViewId="0">
      <selection activeCell="C5" sqref="C5:K5"/>
    </sheetView>
  </sheetViews>
  <sheetFormatPr defaultRowHeight="15" x14ac:dyDescent="0.25"/>
  <cols>
    <col min="1" max="1" width="19.140625" customWidth="1"/>
  </cols>
  <sheetData>
    <row r="1" spans="1:11" s="2" customFormat="1" x14ac:dyDescent="0.25"/>
    <row r="2" spans="1:11" s="2" customFormat="1" ht="45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13</v>
      </c>
      <c r="I2" s="3" t="s">
        <v>7</v>
      </c>
      <c r="J2" s="3" t="s">
        <v>16</v>
      </c>
      <c r="K2" s="3" t="s">
        <v>8</v>
      </c>
    </row>
    <row r="3" spans="1:11" s="2" customFormat="1" ht="1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s="2" customFormat="1" ht="45" x14ac:dyDescent="0.25"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  <c r="K4" s="4" t="s">
        <v>9</v>
      </c>
    </row>
    <row r="5" spans="1:11" s="2" customFormat="1" ht="45" x14ac:dyDescent="0.25">
      <c r="A5" s="1" t="s">
        <v>10</v>
      </c>
      <c r="B5" s="11" t="s">
        <v>18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</row>
    <row r="6" spans="1:11" s="2" customFormat="1" x14ac:dyDescent="0.25">
      <c r="A6" s="4" t="s">
        <v>11</v>
      </c>
      <c r="B6" s="9">
        <f>B7</f>
        <v>2830.46</v>
      </c>
      <c r="C6" s="9">
        <f t="shared" ref="C6:K6" si="0">C7</f>
        <v>501.7</v>
      </c>
      <c r="D6" s="9">
        <f t="shared" si="0"/>
        <v>1008.76</v>
      </c>
      <c r="E6" s="9">
        <f t="shared" si="0"/>
        <v>171.2</v>
      </c>
      <c r="F6" s="9">
        <f t="shared" si="0"/>
        <v>924.3</v>
      </c>
      <c r="G6" s="9">
        <f t="shared" si="0"/>
        <v>0.4</v>
      </c>
      <c r="H6" s="9">
        <f t="shared" si="0"/>
        <v>165</v>
      </c>
      <c r="I6" s="9">
        <f t="shared" si="0"/>
        <v>2.7</v>
      </c>
      <c r="J6" s="9">
        <f t="shared" si="0"/>
        <v>49.4</v>
      </c>
      <c r="K6" s="9">
        <f t="shared" si="0"/>
        <v>7</v>
      </c>
    </row>
    <row r="7" spans="1:11" s="2" customFormat="1" x14ac:dyDescent="0.25">
      <c r="A7" s="4" t="s">
        <v>12</v>
      </c>
      <c r="B7" s="9">
        <f>C7+D7+E7+F7+G7+H7+K7+I7+J7</f>
        <v>2830.46</v>
      </c>
      <c r="C7" s="10">
        <v>501.7</v>
      </c>
      <c r="D7" s="10">
        <v>1008.76</v>
      </c>
      <c r="E7" s="10">
        <v>171.2</v>
      </c>
      <c r="F7" s="10">
        <v>924.3</v>
      </c>
      <c r="G7" s="10">
        <v>0.4</v>
      </c>
      <c r="H7" s="10">
        <v>165</v>
      </c>
      <c r="I7" s="10">
        <v>2.7</v>
      </c>
      <c r="J7" s="10">
        <v>49.4</v>
      </c>
      <c r="K7" s="10">
        <v>7</v>
      </c>
    </row>
  </sheetData>
  <protectedRanges>
    <protectedRange sqref="B6:B7 C6:K6" name="krista_tr_1_5_1"/>
    <protectedRange sqref="C7" name="krista_tr_1_17_1"/>
    <protectedRange sqref="D7" name="krista_tr_1_29_1"/>
    <protectedRange sqref="E7" name="krista_tr_1_53_1"/>
    <protectedRange sqref="F7" name="krista_tr_1_59_1"/>
    <protectedRange sqref="G7" name="krista_tr_1_65_1"/>
    <protectedRange sqref="H7:J7" name="krista_tr_1_83_1"/>
    <protectedRange sqref="K7" name="krista_tr_1_125_1"/>
  </protectedRange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workbookViewId="0">
      <selection activeCell="K8" sqref="K8"/>
    </sheetView>
  </sheetViews>
  <sheetFormatPr defaultRowHeight="15" x14ac:dyDescent="0.25"/>
  <cols>
    <col min="1" max="1" width="22.28515625" customWidth="1"/>
  </cols>
  <sheetData>
    <row r="1" spans="1:11" s="2" customFormat="1" x14ac:dyDescent="0.25"/>
    <row r="2" spans="1:11" s="2" customFormat="1" ht="45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17</v>
      </c>
      <c r="K2" s="3" t="s">
        <v>8</v>
      </c>
    </row>
    <row r="3" spans="1:11" s="2" customFormat="1" ht="1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s="2" customFormat="1" ht="45" x14ac:dyDescent="0.25"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  <c r="K4" s="4" t="s">
        <v>9</v>
      </c>
    </row>
    <row r="5" spans="1:11" s="2" customFormat="1" ht="45" x14ac:dyDescent="0.25">
      <c r="A5" s="1" t="s">
        <v>10</v>
      </c>
      <c r="B5" s="8" t="s">
        <v>15</v>
      </c>
      <c r="C5" s="8" t="s">
        <v>15</v>
      </c>
      <c r="D5" s="8" t="s">
        <v>15</v>
      </c>
      <c r="E5" s="8" t="s">
        <v>15</v>
      </c>
      <c r="F5" s="8" t="s">
        <v>15</v>
      </c>
      <c r="G5" s="8" t="s">
        <v>15</v>
      </c>
      <c r="H5" s="8" t="s">
        <v>15</v>
      </c>
      <c r="I5" s="8" t="s">
        <v>15</v>
      </c>
      <c r="J5" s="8" t="s">
        <v>15</v>
      </c>
      <c r="K5" s="8" t="s">
        <v>15</v>
      </c>
    </row>
    <row r="6" spans="1:11" s="2" customFormat="1" x14ac:dyDescent="0.25">
      <c r="A6" s="4" t="s">
        <v>11</v>
      </c>
      <c r="B6" s="5">
        <f>B7</f>
        <v>2923.3</v>
      </c>
      <c r="C6" s="5">
        <f t="shared" ref="C6:K6" si="0">C7</f>
        <v>532.5</v>
      </c>
      <c r="D6" s="5">
        <f t="shared" si="0"/>
        <v>1046.8</v>
      </c>
      <c r="E6" s="5">
        <f t="shared" si="0"/>
        <v>188.3</v>
      </c>
      <c r="F6" s="5">
        <f t="shared" si="0"/>
        <v>928.9</v>
      </c>
      <c r="G6" s="5">
        <f t="shared" si="0"/>
        <v>0.4</v>
      </c>
      <c r="H6" s="5">
        <f t="shared" si="0"/>
        <v>165</v>
      </c>
      <c r="I6" s="5">
        <f t="shared" si="0"/>
        <v>2.7</v>
      </c>
      <c r="J6" s="5">
        <f t="shared" si="0"/>
        <v>51.4</v>
      </c>
      <c r="K6" s="5">
        <f t="shared" si="0"/>
        <v>7.3</v>
      </c>
    </row>
    <row r="7" spans="1:11" s="2" customFormat="1" x14ac:dyDescent="0.25">
      <c r="A7" s="4" t="s">
        <v>12</v>
      </c>
      <c r="B7" s="5">
        <f>C7+D7+E7+F7+H7+G7+I7+K7+J7</f>
        <v>2923.3</v>
      </c>
      <c r="C7" s="6">
        <v>532.5</v>
      </c>
      <c r="D7" s="6">
        <v>1046.8</v>
      </c>
      <c r="E7" s="6">
        <v>188.3</v>
      </c>
      <c r="F7" s="6">
        <v>928.9</v>
      </c>
      <c r="G7" s="6">
        <v>0.4</v>
      </c>
      <c r="H7" s="6">
        <v>165</v>
      </c>
      <c r="I7" s="6">
        <v>2.7</v>
      </c>
      <c r="J7" s="6">
        <v>51.4</v>
      </c>
      <c r="K7" s="6">
        <v>7.3</v>
      </c>
    </row>
  </sheetData>
  <protectedRanges>
    <protectedRange sqref="B6:B7 C6:K6" name="krista_tr_1_5_1"/>
    <protectedRange sqref="C7" name="krista_tr_1_17_1"/>
    <protectedRange sqref="D7" name="krista_tr_1_29_1"/>
    <protectedRange sqref="E7" name="krista_tr_1_53_1"/>
    <protectedRange sqref="F7" name="krista_tr_1_59_1"/>
    <protectedRange sqref="G7" name="krista_tr_1_65_1"/>
    <protectedRange sqref="H7" name="krista_tr_1_83_1"/>
    <protectedRange sqref="I7:J7" name="krista_tr_1_95_1"/>
    <protectedRange sqref="K7" name="krista_tr_1_125_1"/>
  </protectedRange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</vt:lpstr>
      <vt:lpstr>2022</vt:lpstr>
      <vt:lpstr>2023</vt:lpstr>
      <vt:lpstr>'2021'!Заголовки_для_печати</vt:lpstr>
      <vt:lpstr>'2022'!Заголовки_для_печати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2020-11-16T09:34:56Z</dcterms:modified>
</cp:coreProperties>
</file>